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1570" windowHeight="11115"/>
  </bookViews>
  <sheets>
    <sheet name="Муниципальные программы" sheetId="2" r:id="rId1"/>
  </sheets>
  <definedNames>
    <definedName name="_xlnm.Print_Titles" localSheetId="0">'Муниципальные программы'!$5:$6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2" l="1"/>
  <c r="G17" i="2" l="1"/>
  <c r="G13" i="2" l="1"/>
  <c r="G8" i="2" l="1"/>
  <c r="G9" i="2"/>
  <c r="G10" i="2"/>
  <c r="G11" i="2"/>
  <c r="G12" i="2"/>
  <c r="G15" i="2"/>
  <c r="G16" i="2"/>
  <c r="G19" i="2"/>
  <c r="G20" i="2"/>
  <c r="G21" i="2"/>
  <c r="G22" i="2"/>
  <c r="G23" i="2"/>
  <c r="G25" i="2"/>
  <c r="G26" i="2"/>
  <c r="G29" i="2"/>
  <c r="H7" i="2"/>
  <c r="G7" i="2"/>
  <c r="H29" i="2" l="1"/>
  <c r="F28" i="2"/>
  <c r="E28" i="2"/>
  <c r="E30" i="2" s="1"/>
  <c r="D28" i="2"/>
  <c r="D30" i="2" s="1"/>
  <c r="F30" i="2" l="1"/>
  <c r="G30" i="2" s="1"/>
  <c r="G28" i="2"/>
  <c r="H30" i="2" l="1"/>
  <c r="H28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27" i="2" l="1"/>
</calcChain>
</file>

<file path=xl/sharedStrings.xml><?xml version="1.0" encoding="utf-8"?>
<sst xmlns="http://schemas.openxmlformats.org/spreadsheetml/2006/main" count="84" uniqueCount="79">
  <si>
    <t>Итого расходов по муниципальным программам программам</t>
  </si>
  <si>
    <t>Наименование</t>
  </si>
  <si>
    <t>КЦСР</t>
  </si>
  <si>
    <t>Муниципальная программа "Развитие образования в городе Пыть-Яхе"</t>
  </si>
  <si>
    <t>01 0 00 00000</t>
  </si>
  <si>
    <t>Муниципальная программа "Социальное и демографическое развитие города Пыть-Яха"</t>
  </si>
  <si>
    <t>02 0 00 00000</t>
  </si>
  <si>
    <t>Муниципальная программа "Культурное пространство города Пыть-Яха"</t>
  </si>
  <si>
    <t>04 0 00 00000</t>
  </si>
  <si>
    <t>Муниципальная программа "Развитие физической культуры и спорта в городе Пыть-Яхе"</t>
  </si>
  <si>
    <t>05 0 00 00000</t>
  </si>
  <si>
    <t>Муниципальная программа "Поддержка занятости населения в городе Пыть-Яхе"</t>
  </si>
  <si>
    <t>06 0 00 00000</t>
  </si>
  <si>
    <t>Муниципальная программа "Развитие агропромышленного комплекса в городе Пыть-Яхе"</t>
  </si>
  <si>
    <t>07 0 00 00000</t>
  </si>
  <si>
    <t>Муниципальная программа "Развитие жилищной сферы в городе Пыть-Яхе"</t>
  </si>
  <si>
    <t>08 0 00 00000</t>
  </si>
  <si>
    <t>Муниципальная программа "Жилищно-коммунальный комплекс и городская среда города Пыть-Яха"</t>
  </si>
  <si>
    <t>09 0 00 00000</t>
  </si>
  <si>
    <t>Муниципальная программа "Профилактика правонарушений в городе Пыть-Яхе"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</si>
  <si>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</si>
  <si>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</si>
  <si>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11 0 00 00000</t>
  </si>
  <si>
    <t>Муниципальная программа "Безопасность жизнедеятельности в городе Пыть-Яхе"</t>
  </si>
  <si>
    <t>12 0 00 00000</t>
  </si>
  <si>
    <t>Муниципальная программа "Экологическая безопасность города Пыть-Яха"</t>
  </si>
  <si>
    <t>13 0 00 00000</t>
  </si>
  <si>
    <t>Муниципальная программа "Развитие экономического потенциала города Пыть-Яха"</t>
  </si>
  <si>
    <t>14 0 00 00000</t>
  </si>
  <si>
    <t>Муниципальная программа "Цифровое развитие города Пыть-Яха"</t>
  </si>
  <si>
    <t>15 0 00 00000</t>
  </si>
  <si>
    <t>Муниципальная программа "Современная транспортная система города Пыть-Яха"</t>
  </si>
  <si>
    <t>16 0 00 00000</t>
  </si>
  <si>
    <t>Муниципальная программа "Управление муниципальными финансами в городе Пыть-Яхе"</t>
  </si>
  <si>
    <t>17 0 00 00000</t>
  </si>
  <si>
    <t>Муниципальная программа "Развитие гражданского общества в городе Пыть-Яхе"</t>
  </si>
  <si>
    <t>18 0 00 00000</t>
  </si>
  <si>
    <t>Муниципальная программа "Управление муниципальным имуществом города Пыть -Яха"</t>
  </si>
  <si>
    <t>19 0 00 00000</t>
  </si>
  <si>
    <t>Муниципальная программа "Развитие муниципальной службы в городе Пыть-Яхе"</t>
  </si>
  <si>
    <t>20 0 00 00000</t>
  </si>
  <si>
    <t>Муниципальная программа "Содержание городских территорий, озеленение и благоустройство в городе Пыть-Яхе"</t>
  </si>
  <si>
    <t>21 0 00 00000</t>
  </si>
  <si>
    <t>Непрограммные направления деятельности</t>
  </si>
  <si>
    <t>40 0 00 00000</t>
  </si>
  <si>
    <t>Итого</t>
  </si>
  <si>
    <t>к пояснительной записке</t>
  </si>
  <si>
    <t>Приложение № 4</t>
  </si>
  <si>
    <t>03 0 00 00000</t>
  </si>
  <si>
    <t>Муниципальная программа "Устойчивое развитие коренных малочисленных народов Севера в городе Пыть-Яхе"</t>
  </si>
  <si>
    <t>Х</t>
  </si>
  <si>
    <t>Отношение исполнения к первоначально утвержденному плану, %</t>
  </si>
  <si>
    <t>Отношение исполнения к уточненному плану, %</t>
  </si>
  <si>
    <t>Пояснение различий между первоначально утвержденными показателями и их фактическими значениями (+; -  5% и более)</t>
  </si>
  <si>
    <t>Пояснение различий между уточненными показателями  и их фактическими значениями (+; -  5% и более)</t>
  </si>
  <si>
    <t>св.200</t>
  </si>
  <si>
    <t>Уменьшение зарезервированых бюджетных ассигнований в связи с распределением между главными распорядителями бюджетных средств.</t>
  </si>
  <si>
    <t>(рублей)</t>
  </si>
  <si>
    <t xml:space="preserve">Увеличены бюджетные ассигнования на реализацию дополнительных мер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освоенно средств по фактически заключившим контрактам о прохождении военной службы. </t>
  </si>
  <si>
    <t xml:space="preserve">Освоение средств по фактически заключившим контрактам о прохождении военной службы на основании предоставленных заявлений на получение выплаты. </t>
  </si>
  <si>
    <t>Не исполнены плановые назначения по мероприятию "Организация мероприятий при осуществлении деятельности по обращению с животными без владельцев". Кассовое исполнение в соответсвии с принятыми обязательствами</t>
  </si>
  <si>
    <t>Низкий процент исполнения расходов к уточненному плану на год объясняется досрочным погашением привлеченного кредита, а также невостребованными остатками резервного фонда.</t>
  </si>
  <si>
    <t>Сведения о фактически произведенных расходах города Пыть-Яха на реализацию муниципальных программ и непрограммных направлений деятельности в сравнении с первоначально утвержденными решением о бюджете значениями и с уточненными назначениями с учетом внесенных изменений за 2024 год</t>
  </si>
  <si>
    <t>Уточненный план на 2024 год</t>
  </si>
  <si>
    <t>Исполнено за 2024 год</t>
  </si>
  <si>
    <t>Уменьшение бюджетных ассигнований в целях соблюдения норматива по оплате труда в соответствии с постановлением Правительства ХМАО-Югры от 23.08.2019 №278-п</t>
  </si>
  <si>
    <t>Процент исполнения обусловлен оплатой взносов во внебюджетные фонды за декабрь 2024 года в январе 2025 года</t>
  </si>
  <si>
    <t xml:space="preserve">Увеличение бюджетных ассигнований обусловлено выделением дополнительного финансирования за счет остатков прочих безвозмездных поступлений, сложившихся на 01.01.2024 года по объекту "Физкультурно-спортивный комплекс" для единоборствпо адресу: г. Пыть-Ях, микрорайон 10 Мамонтово» </t>
  </si>
  <si>
    <t>Низкий процент исполнения по мероприятию «Строительство и реконструкция объектов муниципальной собственности» (не исполнены плановые назначения в сумме 180 342 909,31 рублей, средства ООО «РН-Юганскнефтегаз») связан с тем, что объект «Физкультурно-спортивного комплекса» для единоборств по адресу: г. Пыть-Ях, микрорайон 10 Мамонтово» включен в Региональный проект, направленный на достижение целей социально-экономического развития Ханты-Мансийского автономного округа – Югры по  государственной программе  "Строительство" на 2025-2027 годах для последующей реализации ( на 2025 год в сумме -214 511,4 тыс. рублей на 2026 год - 92 090,5 тыс. рублей). Срок освоения 2026 год.</t>
  </si>
  <si>
    <t>Первоначальный план (решение Думы от 11.12.2023 №221)</t>
  </si>
  <si>
    <t>Увеличены бюджетные ассигнования на реализацию мероприятий при осуществлении деятельности по обращению с животными без владельцев за счет средств бюджета города</t>
  </si>
  <si>
    <t xml:space="preserve">Скорректированы бюджетные ассигнования за счет межбюджетных трансфертов на основании уведомления департамента финансов ХМАО-Югры на реализацию мероприятий по содействию трудоустройству граждан, а также с незанятыми штатными единицами начальника и специалиста -эксперта отдела по труду и социальным вопросам в течение трех месяцев. </t>
  </si>
  <si>
    <t>Увеличены бюджетные ассигнования в связи с обустройством 14 мест накопления твердых коммунальных отходов, на содержание контейнерных площадок, находящихся в муниципальной собственности (бесхозные)</t>
  </si>
  <si>
    <t>Увеличение бюджетных ассигнований в рамках комплекса процессных мероприятий "Обеспечение надежности и качества предоставления коммунальных услуг" на основании уведомлений департамента финансов ХМАО-Югры на финансовое обеспечение затрат, связанных с погашением задолженности на потребленнные топливно-энергетические ресурсы</t>
  </si>
  <si>
    <t>Увеличены бюджетные ассигнования на актуализацию функционирования единой среды автоматизированного обмена, обработки и хранения событий с АУ "Югорский НИИ информационных технологий" в области обеспечения информационной безопасности, а также модернизацию компьютерного оборудования.</t>
  </si>
  <si>
    <t>Расходы произведены в пределах принятых бюджетных обязательств, оплата произведена в соответствии с условиями договоров за фактически выполненные работы (услуги, поставки)</t>
  </si>
  <si>
    <t>Уменьшены бюджетные ассигнования на развитие гражданских инициатив, средства перераспределены на реализацию мероприятий в рамках комплекса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</si>
  <si>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Увеличены бюджетные ассигнования на обустройство объектов благоустройства и иных территорий общего пользования к празднованию Нового года, на содержание, текущий ремонт, демонтаж МАФ, приобретение и монтаж малых архитектурных форм, на зимнее и летнее содержание городских территорий города.</t>
  </si>
  <si>
    <t>Увеличение бюджетных ассигнований в связи с выделением средств на поставку автотранспортных средств "Илоссосная машина", а также на оплату услуг по содержанию временно незакрепленных объектов недвижимого имущества.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</si>
</sst>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.00_ ;[Red]\-#,##0.00\ "/>
    <numFmt numFmtId="167" formatCode="00\ 0\ 00\ 00000"/>
    <numFmt numFmtId="168" formatCode="0000000000"/>
    <numFmt numFmtId="169" formatCode="#,##0.00;[Red]\-#,##0.00;0.00"/>
    <numFmt numFmtId="170" formatCode="#,##0.0_ ;\-#,##0.0\ "/>
  </numFmts>
  <fonts count="39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4" fillId="0" borderId="0"/>
    <xf numFmtId="0" fontId="9" fillId="7" borderId="0" applyNumberFormat="0" applyBorder="0" applyAlignment="0" applyProtection="0"/>
    <xf numFmtId="0" fontId="5" fillId="0" borderId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2" applyNumberFormat="0" applyAlignment="0" applyProtection="0"/>
    <xf numFmtId="0" fontId="11" fillId="11" borderId="3" applyNumberFormat="0" applyAlignment="0" applyProtection="0"/>
    <xf numFmtId="0" fontId="12" fillId="11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2" borderId="8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3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14" borderId="9" applyNumberFormat="0" applyFont="0" applyAlignment="0" applyProtection="0"/>
    <xf numFmtId="0" fontId="22" fillId="0" borderId="10" applyNumberFormat="0" applyFill="0" applyAlignment="0" applyProtection="0"/>
    <xf numFmtId="0" fontId="25" fillId="0" borderId="0"/>
    <xf numFmtId="0" fontId="2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3" fillId="0" borderId="0"/>
    <xf numFmtId="0" fontId="3" fillId="0" borderId="0"/>
    <xf numFmtId="0" fontId="7" fillId="0" borderId="0"/>
    <xf numFmtId="165" fontId="6" fillId="0" borderId="0" applyFont="0" applyFill="0" applyBorder="0" applyAlignment="0" applyProtection="0"/>
    <xf numFmtId="0" fontId="7" fillId="0" borderId="0"/>
    <xf numFmtId="0" fontId="6" fillId="0" borderId="0"/>
    <xf numFmtId="0" fontId="28" fillId="0" borderId="0"/>
    <xf numFmtId="0" fontId="2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33" fillId="0" borderId="0"/>
    <xf numFmtId="0" fontId="5" fillId="0" borderId="0"/>
    <xf numFmtId="0" fontId="34" fillId="0" borderId="0"/>
  </cellStyleXfs>
  <cellXfs count="53">
    <xf numFmtId="0" fontId="0" fillId="0" borderId="0" xfId="0"/>
    <xf numFmtId="0" fontId="26" fillId="0" borderId="0" xfId="1" applyNumberFormat="1" applyFont="1" applyFill="1" applyAlignment="1" applyProtection="1">
      <alignment horizontal="centerContinuous"/>
      <protection hidden="1"/>
    </xf>
    <xf numFmtId="0" fontId="27" fillId="0" borderId="0" xfId="1" applyNumberFormat="1" applyFont="1" applyFill="1" applyAlignment="1" applyProtection="1">
      <protection hidden="1"/>
    </xf>
    <xf numFmtId="0" fontId="26" fillId="0" borderId="0" xfId="1" applyNumberFormat="1" applyFont="1" applyFill="1" applyAlignment="1" applyProtection="1">
      <alignment vertical="center"/>
      <protection hidden="1"/>
    </xf>
    <xf numFmtId="0" fontId="26" fillId="0" borderId="0" xfId="1" applyFont="1" applyFill="1"/>
    <xf numFmtId="0" fontId="26" fillId="0" borderId="0" xfId="1" applyFont="1" applyFill="1" applyAlignment="1">
      <alignment vertical="top"/>
    </xf>
    <xf numFmtId="0" fontId="26" fillId="0" borderId="0" xfId="1" applyFont="1" applyFill="1" applyProtection="1">
      <protection hidden="1"/>
    </xf>
    <xf numFmtId="0" fontId="26" fillId="0" borderId="0" xfId="1" applyFont="1" applyFill="1" applyAlignment="1">
      <alignment vertical="center"/>
    </xf>
    <xf numFmtId="0" fontId="26" fillId="0" borderId="0" xfId="1" applyFont="1" applyFill="1" applyBorder="1" applyProtection="1">
      <protection hidden="1"/>
    </xf>
    <xf numFmtId="0" fontId="26" fillId="0" borderId="0" xfId="1" applyNumberFormat="1" applyFont="1" applyFill="1" applyAlignment="1" applyProtection="1">
      <alignment vertical="top"/>
      <protection hidden="1"/>
    </xf>
    <xf numFmtId="0" fontId="26" fillId="0" borderId="0" xfId="1" applyFont="1" applyFill="1" applyAlignment="1" applyProtection="1">
      <alignment vertical="top"/>
      <protection hidden="1"/>
    </xf>
    <xf numFmtId="0" fontId="26" fillId="0" borderId="0" xfId="1" applyNumberFormat="1" applyFont="1" applyFill="1" applyAlignment="1" applyProtection="1">
      <alignment horizontal="centerContinuous" vertical="top"/>
      <protection hidden="1"/>
    </xf>
    <xf numFmtId="0" fontId="30" fillId="0" borderId="1" xfId="22" applyFont="1" applyFill="1" applyBorder="1" applyAlignment="1">
      <alignment vertical="top" wrapText="1"/>
    </xf>
    <xf numFmtId="0" fontId="27" fillId="0" borderId="0" xfId="1" applyFont="1" applyFill="1"/>
    <xf numFmtId="0" fontId="30" fillId="0" borderId="1" xfId="1" applyNumberFormat="1" applyFont="1" applyFill="1" applyBorder="1" applyAlignment="1" applyProtection="1">
      <protection hidden="1"/>
    </xf>
    <xf numFmtId="0" fontId="26" fillId="16" borderId="0" xfId="1" applyFont="1" applyFill="1" applyAlignment="1">
      <alignment vertical="top"/>
    </xf>
    <xf numFmtId="0" fontId="31" fillId="16" borderId="0" xfId="0" applyFont="1" applyFill="1" applyAlignment="1">
      <alignment horizontal="right" vertical="top"/>
    </xf>
    <xf numFmtId="0" fontId="26" fillId="16" borderId="0" xfId="1" applyFont="1" applyFill="1" applyAlignment="1">
      <alignment horizontal="right" vertical="top"/>
    </xf>
    <xf numFmtId="0" fontId="26" fillId="16" borderId="0" xfId="1" applyFont="1" applyFill="1"/>
    <xf numFmtId="0" fontId="35" fillId="16" borderId="1" xfId="22" applyFont="1" applyFill="1" applyBorder="1" applyAlignment="1">
      <alignment vertical="top" wrapText="1"/>
    </xf>
    <xf numFmtId="169" fontId="35" fillId="0" borderId="1" xfId="1" applyNumberFormat="1" applyFont="1" applyFill="1" applyBorder="1" applyAlignment="1" applyProtection="1">
      <protection hidden="1"/>
    </xf>
    <xf numFmtId="166" fontId="35" fillId="0" borderId="1" xfId="1" applyNumberFormat="1" applyFont="1" applyFill="1" applyBorder="1" applyAlignment="1" applyProtection="1">
      <alignment horizontal="center"/>
      <protection hidden="1"/>
    </xf>
    <xf numFmtId="166" fontId="30" fillId="0" borderId="1" xfId="1" applyNumberFormat="1" applyFont="1" applyFill="1" applyBorder="1" applyAlignment="1" applyProtection="1">
      <alignment horizontal="right"/>
      <protection hidden="1"/>
    </xf>
    <xf numFmtId="166" fontId="30" fillId="0" borderId="1" xfId="1" applyNumberFormat="1" applyFont="1" applyFill="1" applyBorder="1" applyAlignment="1" applyProtection="1">
      <alignment horizontal="center"/>
      <protection hidden="1"/>
    </xf>
    <xf numFmtId="169" fontId="30" fillId="0" borderId="1" xfId="1" applyNumberFormat="1" applyFont="1" applyFill="1" applyBorder="1" applyAlignment="1" applyProtection="1">
      <protection hidden="1"/>
    </xf>
    <xf numFmtId="166" fontId="30" fillId="0" borderId="11" xfId="1" applyNumberFormat="1" applyFont="1" applyFill="1" applyBorder="1" applyAlignment="1">
      <alignment horizontal="right"/>
    </xf>
    <xf numFmtId="166" fontId="30" fillId="0" borderId="11" xfId="1" applyNumberFormat="1" applyFont="1" applyFill="1" applyBorder="1" applyAlignment="1"/>
    <xf numFmtId="0" fontId="35" fillId="0" borderId="1" xfId="1" applyNumberFormat="1" applyFont="1" applyFill="1" applyBorder="1" applyAlignment="1" applyProtection="1">
      <alignment horizontal="center" vertical="center"/>
      <protection hidden="1"/>
    </xf>
    <xf numFmtId="0" fontId="3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5" fillId="0" borderId="1" xfId="20" applyNumberFormat="1" applyFont="1" applyFill="1" applyBorder="1" applyAlignment="1" applyProtection="1">
      <alignment horizontal="center" vertical="center" wrapText="1"/>
      <protection hidden="1"/>
    </xf>
    <xf numFmtId="0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16" borderId="1" xfId="0" applyFont="1" applyFill="1" applyBorder="1" applyAlignment="1">
      <alignment horizontal="center" vertical="center" wrapText="1"/>
    </xf>
    <xf numFmtId="0" fontId="35" fillId="16" borderId="1" xfId="1" applyNumberFormat="1" applyFont="1" applyFill="1" applyBorder="1" applyAlignment="1" applyProtection="1">
      <alignment horizontal="center" vertical="center"/>
      <protection hidden="1"/>
    </xf>
    <xf numFmtId="168" fontId="35" fillId="0" borderId="1" xfId="1" applyNumberFormat="1" applyFont="1" applyFill="1" applyBorder="1" applyAlignment="1" applyProtection="1">
      <alignment vertical="top" wrapText="1"/>
      <protection hidden="1"/>
    </xf>
    <xf numFmtId="167" fontId="35" fillId="0" borderId="1" xfId="1" applyNumberFormat="1" applyFont="1" applyFill="1" applyBorder="1" applyAlignment="1" applyProtection="1">
      <alignment horizontal="center"/>
      <protection hidden="1"/>
    </xf>
    <xf numFmtId="166" fontId="35" fillId="16" borderId="1" xfId="1" applyNumberFormat="1" applyFont="1" applyFill="1" applyBorder="1" applyAlignment="1" applyProtection="1">
      <alignment horizontal="center"/>
      <protection hidden="1"/>
    </xf>
    <xf numFmtId="0" fontId="35" fillId="16" borderId="1" xfId="0" applyFont="1" applyFill="1" applyBorder="1" applyAlignment="1">
      <alignment vertical="center" wrapText="1"/>
    </xf>
    <xf numFmtId="166" fontId="35" fillId="16" borderId="1" xfId="1" applyNumberFormat="1" applyFont="1" applyFill="1" applyBorder="1" applyAlignment="1" applyProtection="1">
      <alignment horizontal="left" wrapText="1"/>
      <protection hidden="1"/>
    </xf>
    <xf numFmtId="170" fontId="35" fillId="16" borderId="1" xfId="51" applyNumberFormat="1" applyFont="1" applyFill="1" applyBorder="1" applyAlignment="1">
      <alignment vertical="center" wrapText="1"/>
    </xf>
    <xf numFmtId="170" fontId="35" fillId="16" borderId="1" xfId="51" applyNumberFormat="1" applyFont="1" applyFill="1" applyBorder="1" applyAlignment="1">
      <alignment wrapText="1"/>
    </xf>
    <xf numFmtId="49" fontId="35" fillId="16" borderId="1" xfId="22" applyNumberFormat="1" applyFont="1" applyFill="1" applyBorder="1" applyAlignment="1">
      <alignment vertical="top" wrapText="1"/>
    </xf>
    <xf numFmtId="0" fontId="35" fillId="16" borderId="1" xfId="1" applyFont="1" applyFill="1" applyBorder="1"/>
    <xf numFmtId="169" fontId="30" fillId="16" borderId="1" xfId="49" applyNumberFormat="1" applyFont="1" applyFill="1" applyBorder="1" applyAlignment="1" applyProtection="1">
      <alignment horizontal="center" vertical="center" wrapText="1"/>
      <protection hidden="1"/>
    </xf>
    <xf numFmtId="0" fontId="30" fillId="0" borderId="1" xfId="1" applyNumberFormat="1" applyFont="1" applyFill="1" applyBorder="1" applyAlignment="1" applyProtection="1">
      <alignment horizontal="center"/>
      <protection hidden="1"/>
    </xf>
    <xf numFmtId="169" fontId="35" fillId="15" borderId="1" xfId="52" applyNumberFormat="1" applyFont="1" applyFill="1" applyBorder="1" applyAlignment="1" applyProtection="1">
      <protection hidden="1"/>
    </xf>
    <xf numFmtId="169" fontId="35" fillId="0" borderId="1" xfId="52" applyNumberFormat="1" applyFont="1" applyFill="1" applyBorder="1" applyAlignment="1" applyProtection="1">
      <protection hidden="1"/>
    </xf>
    <xf numFmtId="169" fontId="35" fillId="15" borderId="1" xfId="1" applyNumberFormat="1" applyFont="1" applyFill="1" applyBorder="1" applyAlignment="1" applyProtection="1">
      <protection hidden="1"/>
    </xf>
    <xf numFmtId="3" fontId="37" fillId="0" borderId="1" xfId="43" applyNumberFormat="1" applyFont="1" applyFill="1" applyBorder="1"/>
    <xf numFmtId="169" fontId="35" fillId="15" borderId="11" xfId="1" applyNumberFormat="1" applyFont="1" applyFill="1" applyBorder="1" applyAlignment="1" applyProtection="1">
      <protection hidden="1"/>
    </xf>
    <xf numFmtId="169" fontId="35" fillId="0" borderId="1" xfId="1" applyNumberFormat="1" applyFont="1" applyFill="1" applyBorder="1" applyAlignment="1" applyProtection="1">
      <alignment horizontal="right"/>
      <protection hidden="1"/>
    </xf>
    <xf numFmtId="0" fontId="38" fillId="16" borderId="1" xfId="0" applyFont="1" applyFill="1" applyBorder="1" applyAlignment="1">
      <alignment horizontal="left" vertical="top" wrapText="1"/>
    </xf>
    <xf numFmtId="0" fontId="29" fillId="0" borderId="0" xfId="1" applyFont="1" applyFill="1" applyAlignment="1" applyProtection="1">
      <alignment horizontal="center" vertical="top" wrapText="1"/>
      <protection hidden="1"/>
    </xf>
  </cellXfs>
  <cellStyles count="53">
    <cellStyle name="Normal" xfId="41"/>
    <cellStyle name="Акцент1 2" xfId="2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10" xfId="44"/>
    <cellStyle name="Обычный 11" xfId="43"/>
    <cellStyle name="Обычный 12" xfId="49"/>
    <cellStyle name="Обычный 13" xfId="52"/>
    <cellStyle name="Обычный 2" xfId="1"/>
    <cellStyle name="Обычный 2 2" xfId="21"/>
    <cellStyle name="Обычный 2 3" xfId="22"/>
    <cellStyle name="Обычный 2 4" xfId="23"/>
    <cellStyle name="Обычный 2 5" xfId="37"/>
    <cellStyle name="Обычный 2 6" xfId="39"/>
    <cellStyle name="Обычный 2 7" xfId="20"/>
    <cellStyle name="Обычный 2 8" xfId="50"/>
    <cellStyle name="Обычный 3" xfId="24"/>
    <cellStyle name="Обычный 3 2" xfId="45"/>
    <cellStyle name="Обычный 4" xfId="25"/>
    <cellStyle name="Обычный 5" xfId="35"/>
    <cellStyle name="Обычный 6" xfId="36"/>
    <cellStyle name="Обычный 7" xfId="40"/>
    <cellStyle name="Обычный 7 2" xfId="47"/>
    <cellStyle name="Обычный 8" xfId="3"/>
    <cellStyle name="Обычный 9" xfId="42"/>
    <cellStyle name="Обычный 9 2" xfId="48"/>
    <cellStyle name="Обычный_Прогноз бюджета на 2009-2011г. по функциональной структуре" xfId="51"/>
    <cellStyle name="Плохой 2" xfId="26"/>
    <cellStyle name="Пояснение 2" xfId="27"/>
    <cellStyle name="Примечание 2" xfId="28"/>
    <cellStyle name="Связанная ячейка 2" xfId="29"/>
    <cellStyle name="Стиль 1" xfId="30"/>
    <cellStyle name="Текст предупреждения 2" xfId="31"/>
    <cellStyle name="Тысячи [0]_Лист1" xfId="32"/>
    <cellStyle name="Тысячи_Лист1" xfId="33"/>
    <cellStyle name="Финансовый 2" xfId="38"/>
    <cellStyle name="Финансовый 2 2" xfId="46"/>
    <cellStyle name="Хороши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topLeftCell="B24" workbookViewId="0">
      <selection activeCell="I29" sqref="I29"/>
    </sheetView>
  </sheetViews>
  <sheetFormatPr defaultColWidth="8.125" defaultRowHeight="12.75" x14ac:dyDescent="0.2"/>
  <cols>
    <col min="1" max="1" width="8.875" style="4" hidden="1" customWidth="1"/>
    <col min="2" max="2" width="38" style="5" customWidth="1"/>
    <col min="3" max="3" width="13.625" style="5" customWidth="1"/>
    <col min="4" max="4" width="16.5" style="5" customWidth="1"/>
    <col min="5" max="6" width="18.25" style="5" customWidth="1"/>
    <col min="7" max="7" width="14.625" style="5" customWidth="1"/>
    <col min="8" max="8" width="13.25" style="5" customWidth="1"/>
    <col min="9" max="9" width="48.125" style="15" customWidth="1"/>
    <col min="10" max="10" width="52.375" style="18" customWidth="1"/>
    <col min="11" max="228" width="8" style="4" customWidth="1"/>
    <col min="229" max="16384" width="8.125" style="4"/>
  </cols>
  <sheetData>
    <row r="1" spans="1:10" ht="15.75" x14ac:dyDescent="0.2">
      <c r="J1" s="16" t="s">
        <v>47</v>
      </c>
    </row>
    <row r="2" spans="1:10" ht="15.75" x14ac:dyDescent="0.2">
      <c r="A2" s="2"/>
      <c r="B2" s="9"/>
      <c r="C2" s="10"/>
      <c r="D2" s="10"/>
      <c r="E2" s="10"/>
      <c r="J2" s="16" t="s">
        <v>46</v>
      </c>
    </row>
    <row r="3" spans="1:10" ht="30.75" customHeight="1" x14ac:dyDescent="0.2">
      <c r="A3" s="6"/>
      <c r="B3" s="52" t="s">
        <v>62</v>
      </c>
      <c r="C3" s="52"/>
      <c r="D3" s="52"/>
      <c r="E3" s="52"/>
      <c r="F3" s="52"/>
      <c r="G3" s="52"/>
      <c r="H3" s="52"/>
      <c r="I3" s="52"/>
      <c r="J3" s="52"/>
    </row>
    <row r="4" spans="1:10" x14ac:dyDescent="0.2">
      <c r="A4" s="1"/>
      <c r="B4" s="11"/>
      <c r="C4" s="11"/>
      <c r="D4" s="11"/>
      <c r="E4" s="10"/>
      <c r="J4" s="17" t="s">
        <v>57</v>
      </c>
    </row>
    <row r="5" spans="1:10" s="7" customFormat="1" ht="75" x14ac:dyDescent="0.25">
      <c r="A5" s="3"/>
      <c r="B5" s="27" t="s">
        <v>1</v>
      </c>
      <c r="C5" s="28" t="s">
        <v>2</v>
      </c>
      <c r="D5" s="29" t="s">
        <v>69</v>
      </c>
      <c r="E5" s="30" t="s">
        <v>63</v>
      </c>
      <c r="F5" s="31" t="s">
        <v>64</v>
      </c>
      <c r="G5" s="31" t="s">
        <v>51</v>
      </c>
      <c r="H5" s="31" t="s">
        <v>52</v>
      </c>
      <c r="I5" s="32" t="s">
        <v>53</v>
      </c>
      <c r="J5" s="32" t="s">
        <v>54</v>
      </c>
    </row>
    <row r="6" spans="1:10" ht="15" x14ac:dyDescent="0.2">
      <c r="A6" s="8"/>
      <c r="B6" s="27">
        <v>1</v>
      </c>
      <c r="C6" s="27">
        <v>2</v>
      </c>
      <c r="D6" s="29">
        <v>3</v>
      </c>
      <c r="E6" s="27">
        <v>4</v>
      </c>
      <c r="F6" s="27">
        <v>5</v>
      </c>
      <c r="G6" s="27">
        <v>6</v>
      </c>
      <c r="H6" s="27">
        <v>7</v>
      </c>
      <c r="I6" s="33">
        <v>8</v>
      </c>
      <c r="J6" s="33">
        <v>9</v>
      </c>
    </row>
    <row r="7" spans="1:10" ht="30" x14ac:dyDescent="0.25">
      <c r="A7" s="8"/>
      <c r="B7" s="34" t="s">
        <v>3</v>
      </c>
      <c r="C7" s="35" t="s">
        <v>4</v>
      </c>
      <c r="D7" s="49">
        <v>2180836200</v>
      </c>
      <c r="E7" s="45">
        <v>2323289292.7600002</v>
      </c>
      <c r="F7" s="46">
        <v>2289452018.1399999</v>
      </c>
      <c r="G7" s="20">
        <f>F7/D7*100</f>
        <v>104.98046658158002</v>
      </c>
      <c r="H7" s="21">
        <f t="shared" ref="H7:H30" si="0">F7/E7*100</f>
        <v>98.543561719780385</v>
      </c>
      <c r="I7" s="36"/>
      <c r="J7" s="19"/>
    </row>
    <row r="8" spans="1:10" ht="135" x14ac:dyDescent="0.25">
      <c r="A8" s="8"/>
      <c r="B8" s="34" t="s">
        <v>5</v>
      </c>
      <c r="C8" s="35" t="s">
        <v>6</v>
      </c>
      <c r="D8" s="47">
        <v>44852700</v>
      </c>
      <c r="E8" s="45">
        <v>47363141.43</v>
      </c>
      <c r="F8" s="46">
        <v>44210620.93</v>
      </c>
      <c r="G8" s="20">
        <f t="shared" ref="G8:G30" si="1">F8/D8*100</f>
        <v>98.568471753094016</v>
      </c>
      <c r="H8" s="21">
        <f t="shared" si="0"/>
        <v>93.343937068322958</v>
      </c>
      <c r="I8" s="37" t="s">
        <v>58</v>
      </c>
      <c r="J8" s="37" t="s">
        <v>59</v>
      </c>
    </row>
    <row r="9" spans="1:10" ht="30" x14ac:dyDescent="0.25">
      <c r="A9" s="8"/>
      <c r="B9" s="34" t="s">
        <v>7</v>
      </c>
      <c r="C9" s="35" t="s">
        <v>48</v>
      </c>
      <c r="D9" s="47">
        <v>364772900</v>
      </c>
      <c r="E9" s="45">
        <v>384292714.86000001</v>
      </c>
      <c r="F9" s="46">
        <v>374407170.39999998</v>
      </c>
      <c r="G9" s="20">
        <f t="shared" si="1"/>
        <v>102.64116945091043</v>
      </c>
      <c r="H9" s="21">
        <f t="shared" si="0"/>
        <v>97.427600347927125</v>
      </c>
      <c r="I9" s="38"/>
      <c r="J9" s="19"/>
    </row>
    <row r="10" spans="1:10" ht="189" customHeight="1" x14ac:dyDescent="0.25">
      <c r="A10" s="8"/>
      <c r="B10" s="34" t="s">
        <v>9</v>
      </c>
      <c r="C10" s="35" t="s">
        <v>8</v>
      </c>
      <c r="D10" s="47">
        <v>257573500</v>
      </c>
      <c r="E10" s="45">
        <v>470116782.22000003</v>
      </c>
      <c r="F10" s="46">
        <v>288174866.44</v>
      </c>
      <c r="G10" s="20">
        <f t="shared" si="1"/>
        <v>111.88063463050352</v>
      </c>
      <c r="H10" s="21">
        <f t="shared" si="0"/>
        <v>61.298570342282133</v>
      </c>
      <c r="I10" s="39" t="s">
        <v>67</v>
      </c>
      <c r="J10" s="40" t="s">
        <v>68</v>
      </c>
    </row>
    <row r="11" spans="1:10" ht="105" x14ac:dyDescent="0.25">
      <c r="A11" s="8"/>
      <c r="B11" s="34" t="s">
        <v>11</v>
      </c>
      <c r="C11" s="35" t="s">
        <v>10</v>
      </c>
      <c r="D11" s="47">
        <v>15001800</v>
      </c>
      <c r="E11" s="45">
        <v>13300947.66</v>
      </c>
      <c r="F11" s="46">
        <v>13295447.689999999</v>
      </c>
      <c r="G11" s="20">
        <f t="shared" si="1"/>
        <v>88.625682851391161</v>
      </c>
      <c r="H11" s="21">
        <f t="shared" si="0"/>
        <v>99.95864978841665</v>
      </c>
      <c r="I11" s="38" t="s">
        <v>71</v>
      </c>
      <c r="J11" s="19"/>
    </row>
    <row r="12" spans="1:10" ht="66.75" customHeight="1" x14ac:dyDescent="0.25">
      <c r="A12" s="8"/>
      <c r="B12" s="34" t="s">
        <v>13</v>
      </c>
      <c r="C12" s="35" t="s">
        <v>12</v>
      </c>
      <c r="D12" s="47">
        <v>14974100</v>
      </c>
      <c r="E12" s="45">
        <v>26844974.670000002</v>
      </c>
      <c r="F12" s="46">
        <v>24679550.25</v>
      </c>
      <c r="G12" s="20">
        <f t="shared" si="1"/>
        <v>164.81491542062628</v>
      </c>
      <c r="H12" s="21">
        <f t="shared" si="0"/>
        <v>91.933594847381542</v>
      </c>
      <c r="I12" s="38" t="s">
        <v>70</v>
      </c>
      <c r="J12" s="19" t="s">
        <v>60</v>
      </c>
    </row>
    <row r="13" spans="1:10" ht="31.5" customHeight="1" x14ac:dyDescent="0.25">
      <c r="A13" s="8"/>
      <c r="B13" s="34" t="s">
        <v>15</v>
      </c>
      <c r="C13" s="35" t="s">
        <v>14</v>
      </c>
      <c r="D13" s="47">
        <v>257546700</v>
      </c>
      <c r="E13" s="45">
        <v>268736226.12</v>
      </c>
      <c r="F13" s="46">
        <v>264378648.37</v>
      </c>
      <c r="G13" s="20">
        <f t="shared" si="1"/>
        <v>102.65270274090096</v>
      </c>
      <c r="H13" s="21">
        <f t="shared" si="0"/>
        <v>98.37849261600698</v>
      </c>
      <c r="I13" s="38"/>
      <c r="J13" s="19"/>
    </row>
    <row r="14" spans="1:10" ht="105" x14ac:dyDescent="0.25">
      <c r="A14" s="8"/>
      <c r="B14" s="34" t="s">
        <v>17</v>
      </c>
      <c r="C14" s="35" t="s">
        <v>16</v>
      </c>
      <c r="D14" s="47">
        <v>204431200</v>
      </c>
      <c r="E14" s="45">
        <v>784371854.10000002</v>
      </c>
      <c r="F14" s="46">
        <v>761257209.87</v>
      </c>
      <c r="G14" s="50" t="s">
        <v>55</v>
      </c>
      <c r="H14" s="21">
        <f t="shared" si="0"/>
        <v>97.053101267061379</v>
      </c>
      <c r="I14" s="40" t="s">
        <v>73</v>
      </c>
      <c r="J14" s="19"/>
    </row>
    <row r="15" spans="1:10" ht="30" x14ac:dyDescent="0.25">
      <c r="A15" s="8"/>
      <c r="B15" s="34" t="s">
        <v>19</v>
      </c>
      <c r="C15" s="35" t="s">
        <v>18</v>
      </c>
      <c r="D15" s="47">
        <v>4088000</v>
      </c>
      <c r="E15" s="45">
        <v>4105833</v>
      </c>
      <c r="F15" s="46">
        <v>4021367.41</v>
      </c>
      <c r="G15" s="20">
        <f t="shared" si="1"/>
        <v>98.370044275929558</v>
      </c>
      <c r="H15" s="21">
        <f t="shared" si="0"/>
        <v>97.942790415489384</v>
      </c>
      <c r="I15" s="36"/>
      <c r="J15" s="19"/>
    </row>
    <row r="16" spans="1:10" ht="60" x14ac:dyDescent="0.25">
      <c r="A16" s="8"/>
      <c r="B16" s="34" t="s">
        <v>21</v>
      </c>
      <c r="C16" s="35" t="s">
        <v>20</v>
      </c>
      <c r="D16" s="47">
        <v>649000</v>
      </c>
      <c r="E16" s="45">
        <v>649000</v>
      </c>
      <c r="F16" s="46">
        <v>648950</v>
      </c>
      <c r="G16" s="20">
        <f t="shared" si="1"/>
        <v>99.992295839753467</v>
      </c>
      <c r="H16" s="21">
        <f t="shared" si="0"/>
        <v>99.992295839753467</v>
      </c>
      <c r="I16" s="36"/>
      <c r="J16" s="19"/>
    </row>
    <row r="17" spans="1:10" ht="32.25" customHeight="1" x14ac:dyDescent="0.25">
      <c r="A17" s="8"/>
      <c r="B17" s="34" t="s">
        <v>23</v>
      </c>
      <c r="C17" s="35" t="s">
        <v>22</v>
      </c>
      <c r="D17" s="47">
        <v>26296100</v>
      </c>
      <c r="E17" s="45">
        <v>28063400</v>
      </c>
      <c r="F17" s="46">
        <v>27374740.969999999</v>
      </c>
      <c r="G17" s="20">
        <f>F17/D17*100</f>
        <v>104.10190473111982</v>
      </c>
      <c r="H17" s="21">
        <f t="shared" si="0"/>
        <v>97.546059885829933</v>
      </c>
      <c r="I17" s="41"/>
      <c r="J17" s="41"/>
    </row>
    <row r="18" spans="1:10" ht="75" x14ac:dyDescent="0.25">
      <c r="A18" s="8"/>
      <c r="B18" s="34" t="s">
        <v>25</v>
      </c>
      <c r="C18" s="35" t="s">
        <v>24</v>
      </c>
      <c r="D18" s="47">
        <v>8492200</v>
      </c>
      <c r="E18" s="45">
        <v>20362356.399999999</v>
      </c>
      <c r="F18" s="46">
        <v>19654042.73</v>
      </c>
      <c r="G18" s="50" t="s">
        <v>55</v>
      </c>
      <c r="H18" s="21">
        <f t="shared" si="0"/>
        <v>96.521455296794628</v>
      </c>
      <c r="I18" s="40" t="s">
        <v>72</v>
      </c>
      <c r="J18" s="19"/>
    </row>
    <row r="19" spans="1:10" ht="45" x14ac:dyDescent="0.25">
      <c r="A19" s="8"/>
      <c r="B19" s="34" t="s">
        <v>27</v>
      </c>
      <c r="C19" s="35" t="s">
        <v>26</v>
      </c>
      <c r="D19" s="47">
        <v>6725400</v>
      </c>
      <c r="E19" s="45">
        <v>6496300</v>
      </c>
      <c r="F19" s="46">
        <v>6496300</v>
      </c>
      <c r="G19" s="20">
        <f t="shared" si="1"/>
        <v>96.593511166622065</v>
      </c>
      <c r="H19" s="21">
        <f t="shared" si="0"/>
        <v>100</v>
      </c>
      <c r="I19" s="19"/>
      <c r="J19" s="19"/>
    </row>
    <row r="20" spans="1:10" ht="90" x14ac:dyDescent="0.25">
      <c r="A20" s="8"/>
      <c r="B20" s="34" t="s">
        <v>29</v>
      </c>
      <c r="C20" s="35" t="s">
        <v>28</v>
      </c>
      <c r="D20" s="47">
        <v>12654100</v>
      </c>
      <c r="E20" s="45">
        <v>14289100</v>
      </c>
      <c r="F20" s="46">
        <v>14247684.300000001</v>
      </c>
      <c r="G20" s="20">
        <f t="shared" si="1"/>
        <v>112.59342268513764</v>
      </c>
      <c r="H20" s="21">
        <f t="shared" si="0"/>
        <v>99.710158792366215</v>
      </c>
      <c r="I20" s="40" t="s">
        <v>74</v>
      </c>
      <c r="J20" s="19"/>
    </row>
    <row r="21" spans="1:10" ht="67.5" customHeight="1" x14ac:dyDescent="0.25">
      <c r="A21" s="8"/>
      <c r="B21" s="34" t="s">
        <v>31</v>
      </c>
      <c r="C21" s="35" t="s">
        <v>30</v>
      </c>
      <c r="D21" s="47">
        <v>303297000</v>
      </c>
      <c r="E21" s="45">
        <v>333465333.02999997</v>
      </c>
      <c r="F21" s="46">
        <v>308063681.29000002</v>
      </c>
      <c r="G21" s="20">
        <f t="shared" si="1"/>
        <v>101.57162164149334</v>
      </c>
      <c r="H21" s="21">
        <f t="shared" si="0"/>
        <v>92.382520992754976</v>
      </c>
      <c r="I21" s="19"/>
      <c r="J21" s="51" t="s">
        <v>75</v>
      </c>
    </row>
    <row r="22" spans="1:10" ht="63.75" customHeight="1" x14ac:dyDescent="0.25">
      <c r="A22" s="8"/>
      <c r="B22" s="34" t="s">
        <v>33</v>
      </c>
      <c r="C22" s="35" t="s">
        <v>32</v>
      </c>
      <c r="D22" s="47">
        <v>16593700</v>
      </c>
      <c r="E22" s="45">
        <v>1862300</v>
      </c>
      <c r="F22" s="46">
        <v>293135.2</v>
      </c>
      <c r="G22" s="20">
        <f t="shared" si="1"/>
        <v>1.7665451345992758</v>
      </c>
      <c r="H22" s="21">
        <f t="shared" si="0"/>
        <v>15.74049293883907</v>
      </c>
      <c r="I22" s="19" t="s">
        <v>56</v>
      </c>
      <c r="J22" s="19" t="s">
        <v>61</v>
      </c>
    </row>
    <row r="23" spans="1:10" ht="90" x14ac:dyDescent="0.25">
      <c r="A23" s="8"/>
      <c r="B23" s="34" t="s">
        <v>35</v>
      </c>
      <c r="C23" s="35" t="s">
        <v>34</v>
      </c>
      <c r="D23" s="47">
        <v>51040700</v>
      </c>
      <c r="E23" s="45">
        <v>49267737</v>
      </c>
      <c r="F23" s="46">
        <v>48558372.299999997</v>
      </c>
      <c r="G23" s="20">
        <f t="shared" si="1"/>
        <v>95.136571990587896</v>
      </c>
      <c r="H23" s="21">
        <f t="shared" si="0"/>
        <v>98.560184122116254</v>
      </c>
      <c r="I23" s="38" t="s">
        <v>76</v>
      </c>
      <c r="J23" s="19"/>
    </row>
    <row r="24" spans="1:10" ht="84.75" customHeight="1" x14ac:dyDescent="0.25">
      <c r="A24" s="8"/>
      <c r="B24" s="34" t="s">
        <v>37</v>
      </c>
      <c r="C24" s="35" t="s">
        <v>36</v>
      </c>
      <c r="D24" s="47">
        <v>22515000</v>
      </c>
      <c r="E24" s="45">
        <v>81178549.469999999</v>
      </c>
      <c r="F24" s="46">
        <v>79874530.620000005</v>
      </c>
      <c r="G24" s="50" t="s">
        <v>55</v>
      </c>
      <c r="H24" s="21">
        <f t="shared" si="0"/>
        <v>98.39364110529975</v>
      </c>
      <c r="I24" s="19" t="s">
        <v>78</v>
      </c>
      <c r="J24" s="19"/>
    </row>
    <row r="25" spans="1:10" ht="34.5" customHeight="1" x14ac:dyDescent="0.25">
      <c r="A25" s="8"/>
      <c r="B25" s="34" t="s">
        <v>39</v>
      </c>
      <c r="C25" s="35" t="s">
        <v>38</v>
      </c>
      <c r="D25" s="47">
        <v>628312700</v>
      </c>
      <c r="E25" s="45">
        <v>660927241.75</v>
      </c>
      <c r="F25" s="46">
        <v>658545139.60000002</v>
      </c>
      <c r="G25" s="20">
        <f t="shared" si="1"/>
        <v>104.81168685592381</v>
      </c>
      <c r="H25" s="21">
        <f t="shared" si="0"/>
        <v>99.639581787596981</v>
      </c>
      <c r="I25" s="38"/>
      <c r="J25" s="19"/>
    </row>
    <row r="26" spans="1:10" ht="92.25" customHeight="1" x14ac:dyDescent="0.25">
      <c r="A26" s="6"/>
      <c r="B26" s="34" t="s">
        <v>41</v>
      </c>
      <c r="C26" s="35" t="s">
        <v>40</v>
      </c>
      <c r="D26" s="47">
        <v>99864200</v>
      </c>
      <c r="E26" s="45">
        <v>188360964.53</v>
      </c>
      <c r="F26" s="46">
        <v>184781877.49000001</v>
      </c>
      <c r="G26" s="20">
        <f t="shared" si="1"/>
        <v>185.0331525111101</v>
      </c>
      <c r="H26" s="21">
        <f t="shared" si="0"/>
        <v>98.099878576789749</v>
      </c>
      <c r="I26" s="40" t="s">
        <v>77</v>
      </c>
      <c r="J26" s="19"/>
    </row>
    <row r="27" spans="1:10" ht="49.5" customHeight="1" x14ac:dyDescent="0.25">
      <c r="B27" s="34" t="s">
        <v>49</v>
      </c>
      <c r="C27" s="35" t="s">
        <v>42</v>
      </c>
      <c r="D27" s="47">
        <v>2128300</v>
      </c>
      <c r="E27" s="45">
        <v>2128300</v>
      </c>
      <c r="F27" s="46">
        <v>2128300</v>
      </c>
      <c r="G27" s="20">
        <f t="shared" si="1"/>
        <v>100</v>
      </c>
      <c r="H27" s="21">
        <f t="shared" si="0"/>
        <v>100</v>
      </c>
      <c r="I27" s="38"/>
      <c r="J27" s="42"/>
    </row>
    <row r="28" spans="1:10" ht="45" customHeight="1" x14ac:dyDescent="0.25">
      <c r="B28" s="12" t="s">
        <v>0</v>
      </c>
      <c r="C28" s="48"/>
      <c r="D28" s="22">
        <f>SUM(D7:D27)</f>
        <v>4522645500</v>
      </c>
      <c r="E28" s="23">
        <f>SUM(E7:E27)</f>
        <v>5709472349</v>
      </c>
      <c r="F28" s="22">
        <f>SUM(F7:F27)</f>
        <v>5414543654</v>
      </c>
      <c r="G28" s="24">
        <f t="shared" si="1"/>
        <v>119.72071775247474</v>
      </c>
      <c r="H28" s="23">
        <f t="shared" si="0"/>
        <v>94.834396648726113</v>
      </c>
      <c r="I28" s="43" t="s">
        <v>50</v>
      </c>
      <c r="J28" s="43" t="s">
        <v>50</v>
      </c>
    </row>
    <row r="29" spans="1:10" ht="68.25" customHeight="1" x14ac:dyDescent="0.25">
      <c r="B29" s="34" t="s">
        <v>43</v>
      </c>
      <c r="C29" s="35" t="s">
        <v>44</v>
      </c>
      <c r="D29" s="47">
        <v>50941800</v>
      </c>
      <c r="E29" s="45">
        <v>53235169.590000004</v>
      </c>
      <c r="F29" s="46">
        <v>50676838.579999998</v>
      </c>
      <c r="G29" s="20">
        <f t="shared" si="1"/>
        <v>99.479874248652379</v>
      </c>
      <c r="H29" s="21">
        <f t="shared" si="0"/>
        <v>95.194284098832711</v>
      </c>
      <c r="I29" s="40" t="s">
        <v>65</v>
      </c>
      <c r="J29" s="40" t="s">
        <v>66</v>
      </c>
    </row>
    <row r="30" spans="1:10" s="13" customFormat="1" ht="20.25" customHeight="1" x14ac:dyDescent="0.2">
      <c r="B30" s="14" t="s">
        <v>45</v>
      </c>
      <c r="C30" s="44"/>
      <c r="D30" s="25">
        <f>D29+D28</f>
        <v>4573587300</v>
      </c>
      <c r="E30" s="26">
        <f>E29+E28</f>
        <v>5762707518.5900002</v>
      </c>
      <c r="F30" s="26">
        <f>F29+F28</f>
        <v>5465220492.5799999</v>
      </c>
      <c r="G30" s="24">
        <f t="shared" si="1"/>
        <v>119.49526999473696</v>
      </c>
      <c r="H30" s="23">
        <f t="shared" si="0"/>
        <v>94.837721243871343</v>
      </c>
      <c r="I30" s="43" t="s">
        <v>50</v>
      </c>
      <c r="J30" s="43" t="s">
        <v>50</v>
      </c>
    </row>
  </sheetData>
  <mergeCells count="1">
    <mergeCell ref="B3:J3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54" firstPageNumber="45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Муниципальные программы</vt:lpstr>
      <vt:lpstr>'Муниципальные программы'!Заголовки_для_печати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Алина Твердохлеб</cp:lastModifiedBy>
  <cp:lastPrinted>2025-04-02T02:55:14Z</cp:lastPrinted>
  <dcterms:created xsi:type="dcterms:W3CDTF">2018-03-28T03:59:42Z</dcterms:created>
  <dcterms:modified xsi:type="dcterms:W3CDTF">2025-04-02T02:55:21Z</dcterms:modified>
</cp:coreProperties>
</file>